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2CF4F121-90BE-4155-A37E-7F90E6EDDE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NORITY" sheetId="1" r:id="rId1"/>
  </sheets>
  <definedNames>
    <definedName name="_xlnm.Print_Area" localSheetId="0">MINORITY!$A:$J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H71" i="1"/>
  <c r="G71" i="1"/>
  <c r="F71" i="1"/>
  <c r="E71" i="1"/>
  <c r="D71" i="1"/>
  <c r="C71" i="1"/>
  <c r="J17" i="1"/>
  <c r="I70" i="1"/>
  <c r="H70" i="1"/>
  <c r="G70" i="1"/>
  <c r="F70" i="1"/>
  <c r="E70" i="1"/>
  <c r="D70" i="1"/>
  <c r="C70" i="1"/>
  <c r="I62" i="1"/>
  <c r="H62" i="1"/>
  <c r="G62" i="1"/>
  <c r="F62" i="1"/>
  <c r="E62" i="1"/>
  <c r="D62" i="1"/>
  <c r="C62" i="1"/>
  <c r="J61" i="1"/>
  <c r="J60" i="1"/>
  <c r="J59" i="1"/>
  <c r="J58" i="1"/>
  <c r="J57" i="1"/>
  <c r="J56" i="1"/>
  <c r="J55" i="1"/>
  <c r="J54" i="1"/>
  <c r="J53" i="1"/>
  <c r="I51" i="1"/>
  <c r="H51" i="1"/>
  <c r="G51" i="1"/>
  <c r="F51" i="1"/>
  <c r="E51" i="1"/>
  <c r="D51" i="1"/>
  <c r="C51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I27" i="1"/>
  <c r="H27" i="1"/>
  <c r="G27" i="1"/>
  <c r="F27" i="1"/>
  <c r="E27" i="1"/>
  <c r="D27" i="1"/>
  <c r="C27" i="1"/>
  <c r="J26" i="1"/>
  <c r="I24" i="1"/>
  <c r="H24" i="1"/>
  <c r="G24" i="1"/>
  <c r="F24" i="1"/>
  <c r="E24" i="1"/>
  <c r="D24" i="1"/>
  <c r="C24" i="1"/>
  <c r="J23" i="1"/>
  <c r="J22" i="1"/>
  <c r="I20" i="1"/>
  <c r="H20" i="1"/>
  <c r="G20" i="1"/>
  <c r="F20" i="1"/>
  <c r="E20" i="1"/>
  <c r="D20" i="1"/>
  <c r="C20" i="1"/>
  <c r="J19" i="1"/>
  <c r="J18" i="1"/>
  <c r="J16" i="1"/>
  <c r="J15" i="1"/>
  <c r="J14" i="1"/>
  <c r="J13" i="1"/>
  <c r="J12" i="1"/>
  <c r="J11" i="1"/>
  <c r="J10" i="1"/>
  <c r="J9" i="1"/>
  <c r="J8" i="1"/>
  <c r="J51" i="1" l="1"/>
  <c r="J27" i="1"/>
  <c r="J62" i="1"/>
  <c r="J24" i="1"/>
  <c r="J20" i="1"/>
  <c r="J71" i="1" l="1"/>
</calcChain>
</file>

<file path=xl/sharedStrings.xml><?xml version="1.0" encoding="utf-8"?>
<sst xmlns="http://schemas.openxmlformats.org/spreadsheetml/2006/main" count="87" uniqueCount="78">
  <si>
    <t>MINORITY</t>
  </si>
  <si>
    <t>FINANCIAL ASSISTANCE TO MINORITY COMMUNITIES  UPTO  THE QUARTER  ENDED  JUNE  2026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</si>
  <si>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</si>
  <si>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</si>
  <si>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</si>
  <si>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</si>
  <si>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</si>
  <si>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</si>
  <si>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Outstanding Priority Sector Adv.</t>
  </si>
  <si>
    <t>% O/s to PS Adv.</t>
  </si>
  <si>
    <t>A/c</t>
  </si>
  <si>
    <t>Amt.</t>
  </si>
  <si>
    <t>PreDisbursementNo</t>
  </si>
  <si>
    <t>DisbursementNo</t>
  </si>
  <si>
    <t>PreDisbursementAmt</t>
  </si>
  <si>
    <t>DisbursementAmt</t>
  </si>
  <si>
    <t xml:space="preserve">NATIONALISED BANKS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</si>
  <si>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</si>
  <si>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</si>
  <si>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</si>
  <si>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</si>
  <si>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</si>
  <si>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</si>
  <si>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</si>
  <si>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</si>
  <si>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</si>
  <si>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</si>
  <si>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</si>
  <si>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</si>
  <si>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</si>
  <si>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</si>
  <si>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</si>
  <si>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</si>
  <si>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</si>
  <si>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</si>
  <si>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</si>
  <si>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</si>
  <si>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</si>
  <si>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</si>
  <si>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</si>
  <si>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</si>
  <si>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</si>
  <si>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</si>
  <si>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</si>
  <si>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</si>
  <si>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</si>
  <si>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</si>
  <si>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</si>
  <si>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</si>
  <si>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</si>
  <si>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</si>
  <si>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</si>
  <si>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</si>
  <si>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</si>
  <si>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</si>
  <si>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</si>
  <si>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</si>
  <si>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</si>
  <si>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</si>
  <si>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</si>
  <si>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</si>
  <si>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</si>
  <si>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</si>
  <si>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</si>
  <si>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</si>
  <si>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</si>
  <si>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</si>
  <si>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</si>
  <si>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</si>
  <si>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</si>
  <si>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</si>
  <si>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</si>
  <si>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</si>
  <si>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</si>
  <si>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</si>
  <si>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</si>
  <si>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GRAMIN BANK</t>
  </si>
  <si>
    <t>Annexure - 46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</si>
</sst>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28"/>
      <name val="Arial Black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6" fillId="0" borderId="9" xfId="0" applyFont="1" applyBorder="1"/>
    <xf numFmtId="0" fontId="3" fillId="0" borderId="9" xfId="0" applyFont="1" applyBorder="1"/>
    <xf numFmtId="0" fontId="7" fillId="0" borderId="9" xfId="0" applyFont="1" applyBorder="1"/>
    <xf numFmtId="2" fontId="6" fillId="0" borderId="9" xfId="0" applyNumberFormat="1" applyFont="1" applyBorder="1"/>
    <xf numFmtId="2" fontId="7" fillId="0" borderId="9" xfId="0" applyNumberFormat="1" applyFont="1" applyBorder="1"/>
    <xf numFmtId="0" fontId="6" fillId="0" borderId="2" xfId="0" applyFont="1" applyBorder="1"/>
    <xf numFmtId="2" fontId="6" fillId="0" borderId="2" xfId="0" applyNumberFormat="1" applyFont="1" applyBorder="1"/>
    <xf numFmtId="0" fontId="8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0" fontId="3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10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72"/>
  <sheetViews>
    <sheetView tabSelected="1" view="pageBreakPreview" zoomScale="77" zoomScaleNormal="77" zoomScaleSheetLayoutView="77" zoomScalePageLayoutView="50" workbookViewId="0">
      <selection activeCell="G15" sqref="G15"/>
    </sheetView>
  </sheetViews>
  <sheetFormatPr defaultColWidth="9.6640625" defaultRowHeight="15" x14ac:dyDescent="0.2"/>
  <cols>
    <col min="1" max="1" width="5.109375" style="1" customWidth="1"/>
    <col min="2" max="2" width="29.44140625" style="1" customWidth="1"/>
    <col min="3" max="3" width="10" style="1" customWidth="1"/>
    <col min="4" max="4" width="11.109375" style="1" customWidth="1"/>
    <col min="5" max="5" width="8.21875" style="1" customWidth="1"/>
    <col min="6" max="6" width="9.21875" style="1" customWidth="1"/>
    <col min="7" max="7" width="9.88671875" style="1" customWidth="1"/>
    <col min="8" max="8" width="12" style="1" customWidth="1"/>
    <col min="9" max="9" width="13.88671875" style="1" customWidth="1"/>
    <col min="10" max="10" width="10.5546875" style="2" customWidth="1"/>
    <col min="11" max="11" width="0.21875" style="1" customWidth="1"/>
    <col min="12" max="19" width="9.6640625" style="1" hidden="1" customWidth="1"/>
    <col min="20" max="255" width="9.6640625" style="1" customWidth="1"/>
  </cols>
  <sheetData>
    <row r="1" spans="1:17" ht="31.5" customHeight="1" x14ac:dyDescent="0.2">
      <c r="A1" s="28" t="s">
        <v>77</v>
      </c>
      <c r="B1" s="28"/>
      <c r="C1" s="28"/>
      <c r="D1" s="28"/>
      <c r="E1" s="28"/>
      <c r="F1" s="28"/>
      <c r="G1" s="28"/>
      <c r="H1" s="28"/>
      <c r="I1" s="28"/>
      <c r="J1" s="28"/>
    </row>
    <row r="2" spans="1:17" ht="26.25" x14ac:dyDescent="0.2">
      <c r="D2" s="3"/>
      <c r="H2" s="2"/>
      <c r="I2" s="26" t="s">
        <v>0</v>
      </c>
      <c r="J2" s="26"/>
    </row>
    <row r="3" spans="1:17" ht="30" customHeight="1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7" ht="19.5" x14ac:dyDescent="0.2">
      <c r="D4" s="3"/>
      <c r="H4" s="2"/>
      <c r="I4" s="27" t="s">
        <v>2</v>
      </c>
      <c r="J4" s="27"/>
    </row>
    <row r="5" spans="1:17" ht="63" customHeight="1" x14ac:dyDescent="0.2">
      <c r="A5" s="37" t="s">
        <v>3</v>
      </c>
      <c r="B5" s="35" t="s">
        <v>4</v>
      </c>
      <c r="C5" s="39" t="s">
        <v>5</v>
      </c>
      <c r="D5" s="40"/>
      <c r="E5" s="39" t="s">
        <v>6</v>
      </c>
      <c r="F5" s="40"/>
      <c r="G5" s="39" t="s">
        <v>7</v>
      </c>
      <c r="H5" s="40"/>
      <c r="I5" s="33" t="s">
        <v>8</v>
      </c>
      <c r="J5" s="33" t="s">
        <v>9</v>
      </c>
    </row>
    <row r="6" spans="1:17" ht="18" x14ac:dyDescent="0.2">
      <c r="A6" s="38"/>
      <c r="B6" s="36"/>
      <c r="C6" s="4" t="s">
        <v>10</v>
      </c>
      <c r="D6" s="4" t="s">
        <v>11</v>
      </c>
      <c r="E6" s="4" t="s">
        <v>10</v>
      </c>
      <c r="F6" s="4" t="s">
        <v>11</v>
      </c>
      <c r="G6" s="4" t="s">
        <v>10</v>
      </c>
      <c r="H6" s="5" t="s">
        <v>11</v>
      </c>
      <c r="I6" s="34"/>
      <c r="J6" s="34"/>
      <c r="M6" s="1" t="s">
        <v>12</v>
      </c>
      <c r="N6" s="1" t="s">
        <v>13</v>
      </c>
      <c r="P6" s="1" t="s">
        <v>14</v>
      </c>
      <c r="Q6" s="1" t="s">
        <v>15</v>
      </c>
    </row>
    <row r="7" spans="1:17" s="6" customFormat="1" ht="18" customHeight="1" x14ac:dyDescent="0.2">
      <c r="A7" s="10"/>
      <c r="B7" s="30" t="s">
        <v>16</v>
      </c>
      <c r="C7" s="31"/>
      <c r="D7" s="31"/>
      <c r="E7" s="31"/>
      <c r="F7" s="31"/>
      <c r="G7" s="31"/>
      <c r="H7" s="31"/>
      <c r="I7" s="31"/>
      <c r="J7" s="32"/>
    </row>
    <row r="8" spans="1:17" s="7" customFormat="1" ht="15.75" x14ac:dyDescent="0.25">
      <c r="A8" s="11">
        <v>1</v>
      </c>
      <c r="B8" s="11" t="s">
        <v>17</v>
      </c>
      <c r="C8" s="11">
        <v>52429</v>
      </c>
      <c r="D8" s="11">
        <v>164323</v>
      </c>
      <c r="E8" s="11">
        <v>20562</v>
      </c>
      <c r="F8" s="11">
        <v>95779</v>
      </c>
      <c r="G8" s="11">
        <v>50603</v>
      </c>
      <c r="H8" s="11">
        <v>163460</v>
      </c>
      <c r="I8" s="11">
        <v>7730209</v>
      </c>
      <c r="J8" s="14">
        <f t="shared" ref="J8:J20" si="0">(H8/I8)*100</f>
        <v>2.114561197504492</v>
      </c>
      <c r="M8" s="7">
        <v>78657</v>
      </c>
      <c r="N8" s="7">
        <v>20562</v>
      </c>
      <c r="P8" s="7">
        <v>260490.94</v>
      </c>
      <c r="Q8" s="7">
        <v>95779.34</v>
      </c>
    </row>
    <row r="9" spans="1:17" s="7" customFormat="1" ht="15.75" x14ac:dyDescent="0.25">
      <c r="A9" s="11">
        <v>2</v>
      </c>
      <c r="B9" s="11" t="s">
        <v>18</v>
      </c>
      <c r="C9" s="11">
        <v>22578</v>
      </c>
      <c r="D9" s="11">
        <v>117898</v>
      </c>
      <c r="E9" s="11">
        <v>4305</v>
      </c>
      <c r="F9" s="11">
        <v>44711</v>
      </c>
      <c r="G9" s="11">
        <v>23018</v>
      </c>
      <c r="H9" s="11">
        <v>122622</v>
      </c>
      <c r="I9" s="11">
        <v>2307486</v>
      </c>
      <c r="J9" s="14">
        <f t="shared" si="0"/>
        <v>5.3140950801001612</v>
      </c>
      <c r="M9" s="7">
        <v>10763</v>
      </c>
      <c r="N9" s="7">
        <v>4305</v>
      </c>
      <c r="P9" s="7">
        <v>84903.94</v>
      </c>
      <c r="Q9" s="7">
        <v>44711.39</v>
      </c>
    </row>
    <row r="10" spans="1:17" s="7" customFormat="1" ht="15.75" x14ac:dyDescent="0.25">
      <c r="A10" s="11">
        <v>3</v>
      </c>
      <c r="B10" s="11" t="s">
        <v>19</v>
      </c>
      <c r="C10" s="11">
        <v>2177</v>
      </c>
      <c r="D10" s="11">
        <v>15855</v>
      </c>
      <c r="E10" s="11">
        <v>2164</v>
      </c>
      <c r="F10" s="11">
        <v>16577</v>
      </c>
      <c r="G10" s="11">
        <v>2164</v>
      </c>
      <c r="H10" s="11">
        <v>16577</v>
      </c>
      <c r="I10" s="11">
        <v>416100</v>
      </c>
      <c r="J10" s="14">
        <f t="shared" si="0"/>
        <v>3.9838981014179287</v>
      </c>
      <c r="M10" s="7">
        <v>4688</v>
      </c>
      <c r="N10" s="7">
        <v>2164</v>
      </c>
      <c r="P10" s="7">
        <v>10270.879999999999</v>
      </c>
      <c r="Q10" s="7">
        <v>16577.009999999998</v>
      </c>
    </row>
    <row r="11" spans="1:17" s="7" customFormat="1" ht="15.75" x14ac:dyDescent="0.25">
      <c r="A11" s="11">
        <v>4</v>
      </c>
      <c r="B11" s="11" t="s">
        <v>20</v>
      </c>
      <c r="C11" s="11">
        <v>10206</v>
      </c>
      <c r="D11" s="11">
        <v>80088</v>
      </c>
      <c r="E11" s="11">
        <v>1145</v>
      </c>
      <c r="F11" s="11">
        <v>5858</v>
      </c>
      <c r="G11" s="11">
        <v>10270</v>
      </c>
      <c r="H11" s="11">
        <v>83123</v>
      </c>
      <c r="I11" s="11">
        <v>1073271</v>
      </c>
      <c r="J11" s="14">
        <f t="shared" si="0"/>
        <v>7.7448286593041278</v>
      </c>
      <c r="M11" s="7">
        <v>4439</v>
      </c>
      <c r="N11" s="7">
        <v>1145</v>
      </c>
      <c r="P11" s="7">
        <v>20104.59</v>
      </c>
      <c r="Q11" s="7">
        <v>5857.5</v>
      </c>
    </row>
    <row r="12" spans="1:17" s="7" customFormat="1" ht="15.75" x14ac:dyDescent="0.25">
      <c r="A12" s="11">
        <v>5</v>
      </c>
      <c r="B12" s="11" t="s">
        <v>21</v>
      </c>
      <c r="C12" s="11">
        <v>951</v>
      </c>
      <c r="D12" s="11">
        <v>7224</v>
      </c>
      <c r="E12" s="11">
        <v>279</v>
      </c>
      <c r="F12" s="11">
        <v>1839</v>
      </c>
      <c r="G12" s="11">
        <v>977</v>
      </c>
      <c r="H12" s="11">
        <v>7747</v>
      </c>
      <c r="I12" s="11">
        <v>1400171</v>
      </c>
      <c r="J12" s="14">
        <f t="shared" si="0"/>
        <v>0.55328956248915317</v>
      </c>
      <c r="M12" s="7">
        <v>477</v>
      </c>
      <c r="N12" s="7">
        <v>279</v>
      </c>
      <c r="P12" s="7">
        <v>3363.11</v>
      </c>
      <c r="Q12" s="7">
        <v>1838.87</v>
      </c>
    </row>
    <row r="13" spans="1:17" s="7" customFormat="1" ht="15.75" x14ac:dyDescent="0.25">
      <c r="A13" s="11">
        <v>6</v>
      </c>
      <c r="B13" s="11" t="s">
        <v>22</v>
      </c>
      <c r="C13" s="11">
        <v>4508</v>
      </c>
      <c r="D13" s="11">
        <v>34030</v>
      </c>
      <c r="E13" s="11">
        <v>5254</v>
      </c>
      <c r="F13" s="11">
        <v>50176</v>
      </c>
      <c r="G13" s="11">
        <v>4436</v>
      </c>
      <c r="H13" s="11">
        <v>35632</v>
      </c>
      <c r="I13" s="11">
        <v>927697</v>
      </c>
      <c r="J13" s="14">
        <f t="shared" si="0"/>
        <v>3.8409092623992529</v>
      </c>
      <c r="M13" s="7">
        <v>5254</v>
      </c>
      <c r="N13" s="7">
        <v>5254</v>
      </c>
      <c r="P13" s="7">
        <v>50176.24</v>
      </c>
      <c r="Q13" s="7">
        <v>50176.24</v>
      </c>
    </row>
    <row r="14" spans="1:17" s="7" customFormat="1" ht="15.75" x14ac:dyDescent="0.25">
      <c r="A14" s="11">
        <v>7</v>
      </c>
      <c r="B14" s="11" t="s">
        <v>23</v>
      </c>
      <c r="C14" s="11">
        <v>1132</v>
      </c>
      <c r="D14" s="11">
        <v>2593</v>
      </c>
      <c r="E14" s="11">
        <v>176</v>
      </c>
      <c r="F14" s="11">
        <v>434</v>
      </c>
      <c r="G14" s="11">
        <v>1149</v>
      </c>
      <c r="H14" s="11">
        <v>2720</v>
      </c>
      <c r="I14" s="11">
        <v>432065</v>
      </c>
      <c r="J14" s="14">
        <f t="shared" si="0"/>
        <v>0.6295349079420921</v>
      </c>
      <c r="M14" s="7">
        <v>706</v>
      </c>
      <c r="N14" s="7">
        <v>176</v>
      </c>
      <c r="P14" s="7">
        <v>1358.12</v>
      </c>
      <c r="Q14" s="7">
        <v>433.86</v>
      </c>
    </row>
    <row r="15" spans="1:17" s="7" customFormat="1" ht="15.75" x14ac:dyDescent="0.25">
      <c r="A15" s="11">
        <v>8</v>
      </c>
      <c r="B15" s="11" t="s">
        <v>24</v>
      </c>
      <c r="C15" s="11">
        <v>6789</v>
      </c>
      <c r="D15" s="11">
        <v>31015</v>
      </c>
      <c r="E15" s="11">
        <v>879</v>
      </c>
      <c r="F15" s="11">
        <v>3069</v>
      </c>
      <c r="G15" s="11">
        <v>6901</v>
      </c>
      <c r="H15" s="11">
        <v>31398</v>
      </c>
      <c r="I15" s="11">
        <v>1688804</v>
      </c>
      <c r="J15" s="14">
        <f t="shared" si="0"/>
        <v>1.8591855538002042</v>
      </c>
      <c r="M15" s="7">
        <v>3416</v>
      </c>
      <c r="N15" s="7">
        <v>879</v>
      </c>
      <c r="P15" s="7">
        <v>13440.58</v>
      </c>
      <c r="Q15" s="7">
        <v>3068.93</v>
      </c>
    </row>
    <row r="16" spans="1:17" s="7" customFormat="1" ht="15.75" x14ac:dyDescent="0.25">
      <c r="A16" s="11">
        <v>9</v>
      </c>
      <c r="B16" s="11" t="s">
        <v>25</v>
      </c>
      <c r="C16" s="11">
        <v>205</v>
      </c>
      <c r="D16" s="11">
        <v>1472</v>
      </c>
      <c r="E16" s="11">
        <v>9</v>
      </c>
      <c r="F16" s="11">
        <v>28</v>
      </c>
      <c r="G16" s="11">
        <v>189</v>
      </c>
      <c r="H16" s="11">
        <v>3444</v>
      </c>
      <c r="I16" s="11">
        <v>111276</v>
      </c>
      <c r="J16" s="14">
        <f t="shared" si="0"/>
        <v>3.0950070095977571</v>
      </c>
      <c r="M16" s="7">
        <v>37</v>
      </c>
      <c r="N16" s="7">
        <v>9</v>
      </c>
      <c r="P16" s="7">
        <v>618.91999999999996</v>
      </c>
      <c r="Q16" s="7">
        <v>27.92</v>
      </c>
    </row>
    <row r="17" spans="1:17" s="7" customFormat="1" ht="15.75" x14ac:dyDescent="0.25">
      <c r="A17" s="11">
        <v>10</v>
      </c>
      <c r="B17" s="11" t="s">
        <v>29</v>
      </c>
      <c r="C17" s="11">
        <v>85490</v>
      </c>
      <c r="D17" s="11">
        <v>261241</v>
      </c>
      <c r="E17" s="11">
        <v>17138</v>
      </c>
      <c r="F17" s="11">
        <v>71744</v>
      </c>
      <c r="G17" s="11">
        <v>79736</v>
      </c>
      <c r="H17" s="11">
        <v>276788</v>
      </c>
      <c r="I17" s="11">
        <v>7854424</v>
      </c>
      <c r="J17" s="14">
        <f>(H17/I17)*100</f>
        <v>3.5239757874033795</v>
      </c>
      <c r="M17" s="7">
        <v>41507</v>
      </c>
      <c r="N17" s="7">
        <v>17138</v>
      </c>
      <c r="P17" s="7">
        <v>164290.1</v>
      </c>
      <c r="Q17" s="7">
        <v>71744.210000000006</v>
      </c>
    </row>
    <row r="18" spans="1:17" s="7" customFormat="1" ht="15.75" x14ac:dyDescent="0.25">
      <c r="A18" s="11">
        <v>11</v>
      </c>
      <c r="B18" s="11" t="s">
        <v>26</v>
      </c>
      <c r="C18" s="11">
        <v>18466</v>
      </c>
      <c r="D18" s="11">
        <v>82857</v>
      </c>
      <c r="E18" s="11">
        <v>2593</v>
      </c>
      <c r="F18" s="11">
        <v>20173</v>
      </c>
      <c r="G18" s="11">
        <v>18495</v>
      </c>
      <c r="H18" s="11">
        <v>82889</v>
      </c>
      <c r="I18" s="11">
        <v>2020422</v>
      </c>
      <c r="J18" s="14">
        <f t="shared" si="0"/>
        <v>4.1025587723752759</v>
      </c>
      <c r="M18" s="7">
        <v>7985</v>
      </c>
      <c r="N18" s="7">
        <v>2593</v>
      </c>
      <c r="P18" s="7">
        <v>45437.38</v>
      </c>
      <c r="Q18" s="7">
        <v>20172.82</v>
      </c>
    </row>
    <row r="19" spans="1:17" s="7" customFormat="1" ht="15.75" x14ac:dyDescent="0.25">
      <c r="A19" s="11">
        <v>12</v>
      </c>
      <c r="B19" s="11" t="s">
        <v>27</v>
      </c>
      <c r="C19" s="11">
        <v>3368</v>
      </c>
      <c r="D19" s="11">
        <v>15134</v>
      </c>
      <c r="E19" s="11">
        <v>868</v>
      </c>
      <c r="F19" s="11">
        <v>2984</v>
      </c>
      <c r="G19" s="11">
        <v>3624</v>
      </c>
      <c r="H19" s="11">
        <v>17229</v>
      </c>
      <c r="I19" s="11">
        <v>486536</v>
      </c>
      <c r="J19" s="14">
        <f t="shared" si="0"/>
        <v>3.5411562556522025</v>
      </c>
      <c r="M19" s="7">
        <v>1494</v>
      </c>
      <c r="N19" s="7">
        <v>868</v>
      </c>
      <c r="P19" s="7">
        <v>7589.65</v>
      </c>
      <c r="Q19" s="7">
        <v>2983.72</v>
      </c>
    </row>
    <row r="20" spans="1:17" s="8" customFormat="1" ht="16.5" x14ac:dyDescent="0.25">
      <c r="A20" s="24" t="s">
        <v>28</v>
      </c>
      <c r="B20" s="25"/>
      <c r="C20" s="13">
        <f t="shared" ref="C20:I20" si="1">SUM(C8:C19)</f>
        <v>208299</v>
      </c>
      <c r="D20" s="13">
        <f t="shared" si="1"/>
        <v>813730</v>
      </c>
      <c r="E20" s="13">
        <f t="shared" si="1"/>
        <v>55372</v>
      </c>
      <c r="F20" s="13">
        <f t="shared" si="1"/>
        <v>313372</v>
      </c>
      <c r="G20" s="13">
        <f t="shared" si="1"/>
        <v>201562</v>
      </c>
      <c r="H20" s="13">
        <f t="shared" si="1"/>
        <v>843629</v>
      </c>
      <c r="I20" s="13">
        <f t="shared" si="1"/>
        <v>26448461</v>
      </c>
      <c r="J20" s="15">
        <f t="shared" si="0"/>
        <v>3.1897092235347833</v>
      </c>
    </row>
    <row r="21" spans="1:17" s="9" customFormat="1" ht="19.5" x14ac:dyDescent="0.4">
      <c r="A21" s="12"/>
      <c r="B21" s="23" t="s">
        <v>30</v>
      </c>
      <c r="C21" s="23"/>
      <c r="D21" s="23"/>
      <c r="E21" s="23"/>
      <c r="F21" s="23"/>
      <c r="G21" s="23"/>
      <c r="H21" s="23"/>
      <c r="I21" s="23"/>
      <c r="J21" s="23"/>
    </row>
    <row r="22" spans="1:17" s="7" customFormat="1" ht="15.75" x14ac:dyDescent="0.25">
      <c r="A22" s="11">
        <v>13</v>
      </c>
      <c r="B22" s="11" t="s">
        <v>31</v>
      </c>
      <c r="C22" s="11">
        <v>19599</v>
      </c>
      <c r="D22" s="11">
        <v>24819</v>
      </c>
      <c r="E22" s="11">
        <v>7594</v>
      </c>
      <c r="F22" s="11">
        <v>14490</v>
      </c>
      <c r="G22" s="11">
        <v>14571</v>
      </c>
      <c r="H22" s="11">
        <v>25278</v>
      </c>
      <c r="I22" s="11">
        <v>3357747</v>
      </c>
      <c r="J22" s="14">
        <f>(H22/I22)*100</f>
        <v>0.75282622544223854</v>
      </c>
      <c r="M22" s="7">
        <v>15364</v>
      </c>
      <c r="N22" s="7">
        <v>7594</v>
      </c>
      <c r="P22" s="7">
        <v>28491.27</v>
      </c>
      <c r="Q22" s="7">
        <v>14490.05</v>
      </c>
    </row>
    <row r="23" spans="1:17" s="7" customFormat="1" ht="15.75" x14ac:dyDescent="0.25">
      <c r="A23" s="11">
        <v>14</v>
      </c>
      <c r="B23" s="11" t="s">
        <v>32</v>
      </c>
      <c r="C23" s="11">
        <v>4</v>
      </c>
      <c r="D23" s="11">
        <v>14</v>
      </c>
      <c r="E23" s="11">
        <v>0</v>
      </c>
      <c r="F23" s="11">
        <v>0</v>
      </c>
      <c r="G23" s="11">
        <v>4</v>
      </c>
      <c r="H23" s="11">
        <v>13</v>
      </c>
      <c r="I23" s="11">
        <v>98983</v>
      </c>
      <c r="J23" s="14">
        <f>(H23/I23)*100</f>
        <v>1.3133568390531706E-2</v>
      </c>
      <c r="M23" s="7">
        <v>0</v>
      </c>
      <c r="N23" s="7">
        <v>0</v>
      </c>
      <c r="P23" s="7">
        <v>0</v>
      </c>
      <c r="Q23" s="7">
        <v>0</v>
      </c>
    </row>
    <row r="24" spans="1:17" s="8" customFormat="1" ht="16.5" x14ac:dyDescent="0.25">
      <c r="A24" s="24" t="s">
        <v>28</v>
      </c>
      <c r="B24" s="25"/>
      <c r="C24" s="13">
        <f t="shared" ref="C24:I24" si="2">SUM(C22:C23)</f>
        <v>19603</v>
      </c>
      <c r="D24" s="13">
        <f t="shared" si="2"/>
        <v>24833</v>
      </c>
      <c r="E24" s="13">
        <f t="shared" si="2"/>
        <v>7594</v>
      </c>
      <c r="F24" s="13">
        <f t="shared" si="2"/>
        <v>14490</v>
      </c>
      <c r="G24" s="13">
        <f t="shared" si="2"/>
        <v>14575</v>
      </c>
      <c r="H24" s="13">
        <f t="shared" si="2"/>
        <v>25291</v>
      </c>
      <c r="I24" s="13">
        <f t="shared" si="2"/>
        <v>3456730</v>
      </c>
      <c r="J24" s="15">
        <f>(H24/I24)*100</f>
        <v>0.73164522540088461</v>
      </c>
    </row>
    <row r="25" spans="1:17" s="9" customFormat="1" ht="19.5" x14ac:dyDescent="0.4">
      <c r="A25" s="12"/>
      <c r="B25" s="23" t="s">
        <v>76</v>
      </c>
      <c r="C25" s="23"/>
      <c r="D25" s="23"/>
      <c r="E25" s="23"/>
      <c r="F25" s="23"/>
      <c r="G25" s="23"/>
      <c r="H25" s="23"/>
      <c r="I25" s="23"/>
      <c r="J25" s="23"/>
    </row>
    <row r="26" spans="1:17" s="7" customFormat="1" ht="15.75" x14ac:dyDescent="0.25">
      <c r="A26" s="11">
        <v>15</v>
      </c>
      <c r="B26" s="11" t="s">
        <v>33</v>
      </c>
      <c r="C26" s="11">
        <v>15528</v>
      </c>
      <c r="D26" s="11">
        <v>46908</v>
      </c>
      <c r="E26" s="11">
        <v>4844</v>
      </c>
      <c r="F26" s="11">
        <v>15569</v>
      </c>
      <c r="G26" s="11">
        <v>15373</v>
      </c>
      <c r="H26" s="11">
        <v>47512</v>
      </c>
      <c r="I26" s="11">
        <v>1786397</v>
      </c>
      <c r="J26" s="14">
        <f>(H26/I26)*100</f>
        <v>2.6596551606389842</v>
      </c>
      <c r="M26" s="7">
        <v>12556</v>
      </c>
      <c r="N26" s="7">
        <v>4844</v>
      </c>
      <c r="P26" s="7">
        <v>37724.949999999997</v>
      </c>
      <c r="Q26" s="7">
        <v>15569.33</v>
      </c>
    </row>
    <row r="27" spans="1:17" s="8" customFormat="1" ht="16.5" x14ac:dyDescent="0.25">
      <c r="A27" s="24" t="s">
        <v>28</v>
      </c>
      <c r="B27" s="25"/>
      <c r="C27" s="13">
        <f t="shared" ref="C27:I27" si="3">SUM(C26:C26)</f>
        <v>15528</v>
      </c>
      <c r="D27" s="13">
        <f t="shared" si="3"/>
        <v>46908</v>
      </c>
      <c r="E27" s="13">
        <f t="shared" si="3"/>
        <v>4844</v>
      </c>
      <c r="F27" s="13">
        <f t="shared" si="3"/>
        <v>15569</v>
      </c>
      <c r="G27" s="13">
        <f t="shared" si="3"/>
        <v>15373</v>
      </c>
      <c r="H27" s="13">
        <f t="shared" si="3"/>
        <v>47512</v>
      </c>
      <c r="I27" s="13">
        <f t="shared" si="3"/>
        <v>1786397</v>
      </c>
      <c r="J27" s="15">
        <f>(H27/I27)*100</f>
        <v>2.6596551606389842</v>
      </c>
    </row>
    <row r="28" spans="1:17" s="9" customFormat="1" ht="19.5" x14ac:dyDescent="0.4">
      <c r="A28" s="12"/>
      <c r="B28" s="23" t="s">
        <v>34</v>
      </c>
      <c r="C28" s="23"/>
      <c r="D28" s="23"/>
      <c r="E28" s="23"/>
      <c r="F28" s="23"/>
      <c r="G28" s="23"/>
      <c r="H28" s="23"/>
      <c r="I28" s="23"/>
      <c r="J28" s="23"/>
    </row>
    <row r="29" spans="1:17" s="7" customFormat="1" ht="15.75" x14ac:dyDescent="0.25">
      <c r="A29" s="11">
        <v>16</v>
      </c>
      <c r="B29" s="11" t="s">
        <v>35</v>
      </c>
      <c r="C29" s="11">
        <v>19723</v>
      </c>
      <c r="D29" s="11">
        <v>107315</v>
      </c>
      <c r="E29" s="11">
        <v>3186</v>
      </c>
      <c r="F29" s="11">
        <v>29374</v>
      </c>
      <c r="G29" s="11">
        <v>23209</v>
      </c>
      <c r="H29" s="11">
        <v>133540</v>
      </c>
      <c r="I29" s="11">
        <v>5824105</v>
      </c>
      <c r="J29" s="14">
        <f t="shared" ref="J29:J51" si="4">(H29/I29)*100</f>
        <v>2.2928844861141755</v>
      </c>
      <c r="M29" s="7">
        <v>7063</v>
      </c>
      <c r="N29" s="7">
        <v>3186</v>
      </c>
      <c r="P29" s="7">
        <v>46593.77</v>
      </c>
      <c r="Q29" s="7">
        <v>29373.81</v>
      </c>
    </row>
    <row r="30" spans="1:17" s="7" customFormat="1" ht="15.75" x14ac:dyDescent="0.25">
      <c r="A30" s="11">
        <v>17</v>
      </c>
      <c r="B30" s="11" t="s">
        <v>36</v>
      </c>
      <c r="C30" s="11">
        <v>465</v>
      </c>
      <c r="D30" s="11">
        <v>1524</v>
      </c>
      <c r="E30" s="11">
        <v>184</v>
      </c>
      <c r="F30" s="11">
        <v>467</v>
      </c>
      <c r="G30" s="11">
        <v>499</v>
      </c>
      <c r="H30" s="11">
        <v>1475</v>
      </c>
      <c r="I30" s="11">
        <v>22359</v>
      </c>
      <c r="J30" s="14">
        <f t="shared" si="4"/>
        <v>6.5968961044769445</v>
      </c>
      <c r="M30" s="7">
        <v>344</v>
      </c>
      <c r="N30" s="7">
        <v>184</v>
      </c>
      <c r="P30" s="7">
        <v>1236.1099999999999</v>
      </c>
      <c r="Q30" s="7">
        <v>467.01</v>
      </c>
    </row>
    <row r="31" spans="1:17" s="7" customFormat="1" ht="15.75" x14ac:dyDescent="0.25">
      <c r="A31" s="11">
        <v>18</v>
      </c>
      <c r="B31" s="11" t="s">
        <v>37</v>
      </c>
      <c r="C31" s="11">
        <v>4</v>
      </c>
      <c r="D31" s="11">
        <v>3</v>
      </c>
      <c r="E31" s="11">
        <v>0</v>
      </c>
      <c r="F31" s="11">
        <v>0</v>
      </c>
      <c r="G31" s="11">
        <v>3</v>
      </c>
      <c r="H31" s="11">
        <v>2</v>
      </c>
      <c r="I31" s="11">
        <v>177103</v>
      </c>
      <c r="J31" s="14">
        <f t="shared" si="4"/>
        <v>1.1292863474927021E-3</v>
      </c>
      <c r="M31" s="7">
        <v>5</v>
      </c>
      <c r="N31" s="7">
        <v>0</v>
      </c>
      <c r="P31" s="7">
        <v>12.2</v>
      </c>
      <c r="Q31" s="7">
        <v>0</v>
      </c>
    </row>
    <row r="32" spans="1:17" s="7" customFormat="1" ht="15.75" x14ac:dyDescent="0.25">
      <c r="A32" s="11">
        <v>19</v>
      </c>
      <c r="B32" s="11" t="s">
        <v>38</v>
      </c>
      <c r="C32" s="11">
        <v>3436</v>
      </c>
      <c r="D32" s="11">
        <v>32247</v>
      </c>
      <c r="E32" s="11">
        <v>71</v>
      </c>
      <c r="F32" s="11">
        <v>859</v>
      </c>
      <c r="G32" s="11">
        <v>3493</v>
      </c>
      <c r="H32" s="11">
        <v>33671</v>
      </c>
      <c r="I32" s="11">
        <v>347861</v>
      </c>
      <c r="J32" s="14">
        <f t="shared" si="4"/>
        <v>9.6794409261170422</v>
      </c>
      <c r="M32" s="7">
        <v>169</v>
      </c>
      <c r="N32" s="7">
        <v>71</v>
      </c>
      <c r="P32" s="7">
        <v>1293.8499999999999</v>
      </c>
      <c r="Q32" s="7">
        <v>859.49</v>
      </c>
    </row>
    <row r="33" spans="1:17" s="7" customFormat="1" ht="15.75" x14ac:dyDescent="0.25">
      <c r="A33" s="11">
        <v>20</v>
      </c>
      <c r="B33" s="11" t="s">
        <v>39</v>
      </c>
      <c r="C33" s="11">
        <v>11</v>
      </c>
      <c r="D33" s="11">
        <v>35</v>
      </c>
      <c r="E33" s="11">
        <v>1</v>
      </c>
      <c r="F33" s="11">
        <v>0</v>
      </c>
      <c r="G33" s="11">
        <v>12</v>
      </c>
      <c r="H33" s="11">
        <v>32</v>
      </c>
      <c r="I33" s="11">
        <v>4285</v>
      </c>
      <c r="J33" s="14">
        <f t="shared" si="4"/>
        <v>0.74679113185530921</v>
      </c>
      <c r="M33" s="7">
        <v>1</v>
      </c>
      <c r="N33" s="7">
        <v>1</v>
      </c>
      <c r="P33" s="7">
        <v>6.1</v>
      </c>
      <c r="Q33" s="7">
        <v>0</v>
      </c>
    </row>
    <row r="34" spans="1:17" s="7" customFormat="1" ht="15.75" x14ac:dyDescent="0.25">
      <c r="A34" s="11">
        <v>21</v>
      </c>
      <c r="B34" s="11" t="s">
        <v>40</v>
      </c>
      <c r="C34" s="11">
        <v>3392</v>
      </c>
      <c r="D34" s="11">
        <v>16609</v>
      </c>
      <c r="E34" s="11">
        <v>1044</v>
      </c>
      <c r="F34" s="11">
        <v>4320</v>
      </c>
      <c r="G34" s="11">
        <v>3487</v>
      </c>
      <c r="H34" s="11">
        <v>17401</v>
      </c>
      <c r="I34" s="11">
        <v>348265</v>
      </c>
      <c r="J34" s="14">
        <f t="shared" si="4"/>
        <v>4.9964825635651016</v>
      </c>
      <c r="M34" s="7">
        <v>4228</v>
      </c>
      <c r="N34" s="7">
        <v>1044</v>
      </c>
      <c r="P34" s="7">
        <v>15521.98</v>
      </c>
      <c r="Q34" s="7">
        <v>4320.5</v>
      </c>
    </row>
    <row r="35" spans="1:17" s="7" customFormat="1" ht="15.75" x14ac:dyDescent="0.25">
      <c r="A35" s="11">
        <v>22</v>
      </c>
      <c r="B35" s="11" t="s">
        <v>41</v>
      </c>
      <c r="C35" s="11">
        <v>38316</v>
      </c>
      <c r="D35" s="11">
        <v>531672</v>
      </c>
      <c r="E35" s="11">
        <v>3881</v>
      </c>
      <c r="F35" s="11">
        <v>236489</v>
      </c>
      <c r="G35" s="11">
        <v>38215</v>
      </c>
      <c r="H35" s="11">
        <v>564731</v>
      </c>
      <c r="I35" s="11">
        <v>14779158</v>
      </c>
      <c r="J35" s="14">
        <f t="shared" si="4"/>
        <v>3.8211310820278124</v>
      </c>
      <c r="M35" s="7">
        <v>10416</v>
      </c>
      <c r="N35" s="7">
        <v>3881</v>
      </c>
      <c r="P35" s="7">
        <v>338966.34</v>
      </c>
      <c r="Q35" s="7">
        <v>236488.95999999999</v>
      </c>
    </row>
    <row r="36" spans="1:17" s="7" customFormat="1" ht="15.75" x14ac:dyDescent="0.25">
      <c r="A36" s="11">
        <v>23</v>
      </c>
      <c r="B36" s="11" t="s">
        <v>42</v>
      </c>
      <c r="C36" s="11">
        <v>27497</v>
      </c>
      <c r="D36" s="11">
        <v>395036</v>
      </c>
      <c r="E36" s="11">
        <v>5653</v>
      </c>
      <c r="F36" s="11">
        <v>286215</v>
      </c>
      <c r="G36" s="11">
        <v>27599</v>
      </c>
      <c r="H36" s="11">
        <v>414318</v>
      </c>
      <c r="I36" s="11">
        <v>7607574</v>
      </c>
      <c r="J36" s="14">
        <f t="shared" si="4"/>
        <v>5.4461251379217606</v>
      </c>
      <c r="M36" s="7">
        <v>15118</v>
      </c>
      <c r="N36" s="7">
        <v>5653</v>
      </c>
      <c r="P36" s="7">
        <v>356481.5</v>
      </c>
      <c r="Q36" s="7">
        <v>286214.90000000002</v>
      </c>
    </row>
    <row r="37" spans="1:17" s="7" customFormat="1" ht="15.75" x14ac:dyDescent="0.25">
      <c r="A37" s="11">
        <v>24</v>
      </c>
      <c r="B37" s="11" t="s">
        <v>43</v>
      </c>
      <c r="C37" s="11">
        <v>2629</v>
      </c>
      <c r="D37" s="11">
        <v>16506</v>
      </c>
      <c r="E37" s="11">
        <v>514</v>
      </c>
      <c r="F37" s="11">
        <v>2848</v>
      </c>
      <c r="G37" s="11">
        <v>2589</v>
      </c>
      <c r="H37" s="11">
        <v>17018</v>
      </c>
      <c r="I37" s="11">
        <v>340992</v>
      </c>
      <c r="J37" s="14">
        <f t="shared" si="4"/>
        <v>4.9907329204204203</v>
      </c>
      <c r="M37" s="7">
        <v>1765</v>
      </c>
      <c r="N37" s="7">
        <v>514</v>
      </c>
      <c r="P37" s="7">
        <v>7535.11</v>
      </c>
      <c r="Q37" s="7">
        <v>2848.48</v>
      </c>
    </row>
    <row r="38" spans="1:17" s="7" customFormat="1" ht="15.75" x14ac:dyDescent="0.25">
      <c r="A38" s="11">
        <v>25</v>
      </c>
      <c r="B38" s="11" t="s">
        <v>44</v>
      </c>
      <c r="C38" s="11">
        <v>5909</v>
      </c>
      <c r="D38" s="11">
        <v>2057</v>
      </c>
      <c r="E38" s="11">
        <v>4770</v>
      </c>
      <c r="F38" s="11">
        <v>2694</v>
      </c>
      <c r="G38" s="11">
        <v>6514</v>
      </c>
      <c r="H38" s="11">
        <v>2476</v>
      </c>
      <c r="I38" s="11">
        <v>735086</v>
      </c>
      <c r="J38" s="14">
        <f t="shared" si="4"/>
        <v>0.33683133674155136</v>
      </c>
      <c r="M38" s="7">
        <v>3483</v>
      </c>
      <c r="N38" s="7">
        <v>4770</v>
      </c>
      <c r="P38" s="7">
        <v>1950.16</v>
      </c>
      <c r="Q38" s="7">
        <v>2693.65</v>
      </c>
    </row>
    <row r="39" spans="1:17" s="7" customFormat="1" ht="15.75" x14ac:dyDescent="0.25">
      <c r="A39" s="11">
        <v>26</v>
      </c>
      <c r="B39" s="11" t="s">
        <v>45</v>
      </c>
      <c r="C39" s="11">
        <v>8633</v>
      </c>
      <c r="D39" s="11">
        <v>15091</v>
      </c>
      <c r="E39" s="11">
        <v>118</v>
      </c>
      <c r="F39" s="11">
        <v>799</v>
      </c>
      <c r="G39" s="11">
        <v>6805</v>
      </c>
      <c r="H39" s="11">
        <v>13640</v>
      </c>
      <c r="I39" s="11">
        <v>575089</v>
      </c>
      <c r="J39" s="14">
        <f t="shared" si="4"/>
        <v>2.3718067985998688</v>
      </c>
      <c r="M39" s="7">
        <v>1446</v>
      </c>
      <c r="N39" s="7">
        <v>118</v>
      </c>
      <c r="P39" s="7">
        <v>3367.87</v>
      </c>
      <c r="Q39" s="7">
        <v>798.91</v>
      </c>
    </row>
    <row r="40" spans="1:17" s="7" customFormat="1" ht="15.75" x14ac:dyDescent="0.25">
      <c r="A40" s="11">
        <v>27</v>
      </c>
      <c r="B40" s="11" t="s">
        <v>46</v>
      </c>
      <c r="C40" s="11">
        <v>379</v>
      </c>
      <c r="D40" s="11">
        <v>2759</v>
      </c>
      <c r="E40" s="11">
        <v>21</v>
      </c>
      <c r="F40" s="11">
        <v>87</v>
      </c>
      <c r="G40" s="11">
        <v>326</v>
      </c>
      <c r="H40" s="11">
        <v>2599</v>
      </c>
      <c r="I40" s="11">
        <v>10974</v>
      </c>
      <c r="J40" s="14">
        <f t="shared" si="4"/>
        <v>23.683251321304901</v>
      </c>
      <c r="M40" s="7">
        <v>75</v>
      </c>
      <c r="N40" s="7">
        <v>21</v>
      </c>
      <c r="P40" s="7">
        <v>1264.8800000000001</v>
      </c>
      <c r="Q40" s="7">
        <v>87.19</v>
      </c>
    </row>
    <row r="41" spans="1:17" s="7" customFormat="1" ht="15.75" x14ac:dyDescent="0.25">
      <c r="A41" s="11">
        <v>28</v>
      </c>
      <c r="B41" s="11" t="s">
        <v>47</v>
      </c>
      <c r="C41" s="11">
        <v>97</v>
      </c>
      <c r="D41" s="11">
        <v>684</v>
      </c>
      <c r="E41" s="11">
        <v>19</v>
      </c>
      <c r="F41" s="11">
        <v>62</v>
      </c>
      <c r="G41" s="11">
        <v>102</v>
      </c>
      <c r="H41" s="11">
        <v>675</v>
      </c>
      <c r="I41" s="11">
        <v>53747</v>
      </c>
      <c r="J41" s="14">
        <f t="shared" si="4"/>
        <v>1.2558840493422889</v>
      </c>
      <c r="M41" s="7">
        <v>61</v>
      </c>
      <c r="N41" s="7">
        <v>19</v>
      </c>
      <c r="P41" s="7">
        <v>259.25</v>
      </c>
      <c r="Q41" s="7">
        <v>61.8</v>
      </c>
    </row>
    <row r="42" spans="1:17" s="7" customFormat="1" ht="15.75" x14ac:dyDescent="0.25">
      <c r="A42" s="11">
        <v>29</v>
      </c>
      <c r="B42" s="11" t="s">
        <v>48</v>
      </c>
      <c r="C42" s="11">
        <v>18</v>
      </c>
      <c r="D42" s="11">
        <v>104</v>
      </c>
      <c r="E42" s="11">
        <v>0</v>
      </c>
      <c r="F42" s="11">
        <v>0</v>
      </c>
      <c r="G42" s="11">
        <v>50</v>
      </c>
      <c r="H42" s="11">
        <v>620</v>
      </c>
      <c r="I42" s="11">
        <v>93934</v>
      </c>
      <c r="J42" s="14">
        <f t="shared" si="4"/>
        <v>0.66003789895032683</v>
      </c>
      <c r="M42" s="7">
        <v>69</v>
      </c>
      <c r="N42" s="7">
        <v>0</v>
      </c>
      <c r="P42" s="7">
        <v>726.87</v>
      </c>
      <c r="Q42" s="7">
        <v>0</v>
      </c>
    </row>
    <row r="43" spans="1:17" s="7" customFormat="1" ht="15.75" x14ac:dyDescent="0.25">
      <c r="A43" s="11">
        <v>30</v>
      </c>
      <c r="B43" s="11" t="s">
        <v>49</v>
      </c>
      <c r="C43" s="11">
        <v>12334</v>
      </c>
      <c r="D43" s="11">
        <v>174583</v>
      </c>
      <c r="E43" s="11">
        <v>2073</v>
      </c>
      <c r="F43" s="11">
        <v>55421</v>
      </c>
      <c r="G43" s="11">
        <v>13757</v>
      </c>
      <c r="H43" s="11">
        <v>173421</v>
      </c>
      <c r="I43" s="11">
        <v>3271274</v>
      </c>
      <c r="J43" s="14">
        <f t="shared" si="4"/>
        <v>5.3013290846318588</v>
      </c>
      <c r="M43" s="7">
        <v>6571</v>
      </c>
      <c r="N43" s="7">
        <v>2073</v>
      </c>
      <c r="P43" s="7">
        <v>157466.34</v>
      </c>
      <c r="Q43" s="7">
        <v>55420.73</v>
      </c>
    </row>
    <row r="44" spans="1:17" s="7" customFormat="1" ht="15.75" x14ac:dyDescent="0.25">
      <c r="A44" s="11">
        <v>31</v>
      </c>
      <c r="B44" s="11" t="s">
        <v>50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91318</v>
      </c>
      <c r="J44" s="14">
        <f t="shared" si="4"/>
        <v>0</v>
      </c>
      <c r="M44" s="7">
        <v>0</v>
      </c>
      <c r="N44" s="7">
        <v>0</v>
      </c>
      <c r="P44" s="7">
        <v>0</v>
      </c>
      <c r="Q44" s="7">
        <v>0</v>
      </c>
    </row>
    <row r="45" spans="1:17" s="7" customFormat="1" ht="15.75" x14ac:dyDescent="0.25">
      <c r="A45" s="11">
        <v>32</v>
      </c>
      <c r="B45" s="11" t="s">
        <v>51</v>
      </c>
      <c r="C45" s="11">
        <v>4775</v>
      </c>
      <c r="D45" s="11">
        <v>3133</v>
      </c>
      <c r="E45" s="11">
        <v>525</v>
      </c>
      <c r="F45" s="11">
        <v>732</v>
      </c>
      <c r="G45" s="11">
        <v>4396</v>
      </c>
      <c r="H45" s="11">
        <v>3209</v>
      </c>
      <c r="I45" s="11">
        <v>220655</v>
      </c>
      <c r="J45" s="14">
        <f t="shared" si="4"/>
        <v>1.4543064965670391</v>
      </c>
      <c r="M45" s="7">
        <v>2373</v>
      </c>
      <c r="N45" s="7">
        <v>525</v>
      </c>
      <c r="P45" s="7">
        <v>2058.41</v>
      </c>
      <c r="Q45" s="7">
        <v>732.39</v>
      </c>
    </row>
    <row r="46" spans="1:17" s="7" customFormat="1" ht="15.75" x14ac:dyDescent="0.25">
      <c r="A46" s="11">
        <v>33</v>
      </c>
      <c r="B46" s="11" t="s">
        <v>52</v>
      </c>
      <c r="C46" s="11">
        <v>216</v>
      </c>
      <c r="D46" s="11">
        <v>786</v>
      </c>
      <c r="E46" s="11">
        <v>61</v>
      </c>
      <c r="F46" s="11">
        <v>269</v>
      </c>
      <c r="G46" s="11">
        <v>197</v>
      </c>
      <c r="H46" s="11">
        <v>770</v>
      </c>
      <c r="I46" s="11">
        <v>79585</v>
      </c>
      <c r="J46" s="14">
        <f t="shared" si="4"/>
        <v>0.96751900483759512</v>
      </c>
      <c r="M46" s="7">
        <v>302</v>
      </c>
      <c r="N46" s="7">
        <v>61</v>
      </c>
      <c r="P46" s="7">
        <v>1148.46</v>
      </c>
      <c r="Q46" s="7">
        <v>269.29000000000002</v>
      </c>
    </row>
    <row r="47" spans="1:17" s="7" customFormat="1" ht="15.75" x14ac:dyDescent="0.25">
      <c r="A47" s="11">
        <v>34</v>
      </c>
      <c r="B47" s="11" t="s">
        <v>53</v>
      </c>
      <c r="C47" s="11">
        <v>560</v>
      </c>
      <c r="D47" s="11">
        <v>1822</v>
      </c>
      <c r="E47" s="11">
        <v>233</v>
      </c>
      <c r="F47" s="11">
        <v>569</v>
      </c>
      <c r="G47" s="11">
        <v>586</v>
      </c>
      <c r="H47" s="11">
        <v>1901</v>
      </c>
      <c r="I47" s="11">
        <v>103533</v>
      </c>
      <c r="J47" s="14">
        <f t="shared" si="4"/>
        <v>1.8361295432374218</v>
      </c>
      <c r="M47" s="7">
        <v>795</v>
      </c>
      <c r="N47" s="7">
        <v>233</v>
      </c>
      <c r="P47" s="7">
        <v>1870.56</v>
      </c>
      <c r="Q47" s="7">
        <v>568.76</v>
      </c>
    </row>
    <row r="48" spans="1:17" s="7" customFormat="1" ht="15.75" x14ac:dyDescent="0.25">
      <c r="A48" s="11">
        <v>35</v>
      </c>
      <c r="B48" s="11" t="s">
        <v>54</v>
      </c>
      <c r="C48" s="11">
        <v>3298</v>
      </c>
      <c r="D48" s="11">
        <v>58624</v>
      </c>
      <c r="E48" s="11">
        <v>378</v>
      </c>
      <c r="F48" s="11">
        <v>41643</v>
      </c>
      <c r="G48" s="11">
        <v>3185</v>
      </c>
      <c r="H48" s="11">
        <v>54977</v>
      </c>
      <c r="I48" s="11">
        <v>1403605</v>
      </c>
      <c r="J48" s="14">
        <f t="shared" si="4"/>
        <v>3.9168427014722806</v>
      </c>
      <c r="M48" s="7">
        <v>782</v>
      </c>
      <c r="N48" s="7">
        <v>378</v>
      </c>
      <c r="P48" s="7">
        <v>57744.44</v>
      </c>
      <c r="Q48" s="7">
        <v>41642.959999999999</v>
      </c>
    </row>
    <row r="49" spans="1:17" s="7" customFormat="1" ht="15.75" x14ac:dyDescent="0.25">
      <c r="A49" s="11">
        <v>36</v>
      </c>
      <c r="B49" s="11" t="s">
        <v>55</v>
      </c>
      <c r="C49" s="11">
        <v>64630</v>
      </c>
      <c r="D49" s="11">
        <v>47156</v>
      </c>
      <c r="E49" s="11">
        <v>6662</v>
      </c>
      <c r="F49" s="11">
        <v>8119</v>
      </c>
      <c r="G49" s="11">
        <v>59840</v>
      </c>
      <c r="H49" s="11">
        <v>45806</v>
      </c>
      <c r="I49" s="11">
        <v>520385</v>
      </c>
      <c r="J49" s="14">
        <f t="shared" si="4"/>
        <v>8.8023290448417999</v>
      </c>
      <c r="M49" s="7">
        <v>35367</v>
      </c>
      <c r="N49" s="7">
        <v>6662</v>
      </c>
      <c r="P49" s="7">
        <v>38598.53</v>
      </c>
      <c r="Q49" s="7">
        <v>8118.91</v>
      </c>
    </row>
    <row r="50" spans="1:17" s="7" customFormat="1" ht="15.75" x14ac:dyDescent="0.25">
      <c r="A50" s="11">
        <v>37</v>
      </c>
      <c r="B50" s="11" t="s">
        <v>56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0</v>
      </c>
      <c r="M50" s="7">
        <v>0</v>
      </c>
      <c r="N50" s="7">
        <v>0</v>
      </c>
      <c r="P50" s="7">
        <v>0</v>
      </c>
      <c r="Q50" s="7">
        <v>0</v>
      </c>
    </row>
    <row r="51" spans="1:17" s="8" customFormat="1" ht="16.5" x14ac:dyDescent="0.25">
      <c r="A51" s="24" t="s">
        <v>28</v>
      </c>
      <c r="B51" s="25"/>
      <c r="C51" s="13">
        <f t="shared" ref="C51:I51" si="5">SUM(C29:C50)</f>
        <v>196322</v>
      </c>
      <c r="D51" s="13">
        <f t="shared" si="5"/>
        <v>1407746</v>
      </c>
      <c r="E51" s="13">
        <f t="shared" si="5"/>
        <v>29394</v>
      </c>
      <c r="F51" s="13">
        <f t="shared" si="5"/>
        <v>670967</v>
      </c>
      <c r="G51" s="13">
        <f t="shared" si="5"/>
        <v>194864</v>
      </c>
      <c r="H51" s="13">
        <f t="shared" si="5"/>
        <v>1482282</v>
      </c>
      <c r="I51" s="13">
        <f t="shared" si="5"/>
        <v>36610887</v>
      </c>
      <c r="J51" s="15">
        <f t="shared" si="4"/>
        <v>4.0487464835255151</v>
      </c>
    </row>
    <row r="52" spans="1:17" s="9" customFormat="1" ht="19.5" x14ac:dyDescent="0.4">
      <c r="A52" s="12"/>
      <c r="B52" s="23" t="s">
        <v>57</v>
      </c>
      <c r="C52" s="23"/>
      <c r="D52" s="23"/>
      <c r="E52" s="23"/>
      <c r="F52" s="23"/>
      <c r="G52" s="23"/>
      <c r="H52" s="23"/>
      <c r="I52" s="23"/>
      <c r="J52" s="23"/>
    </row>
    <row r="53" spans="1:17" s="7" customFormat="1" ht="15.75" x14ac:dyDescent="0.25">
      <c r="A53" s="11">
        <v>38</v>
      </c>
      <c r="B53" s="11" t="s">
        <v>58</v>
      </c>
      <c r="C53" s="11">
        <v>12935</v>
      </c>
      <c r="D53" s="11">
        <v>5886</v>
      </c>
      <c r="E53" s="11">
        <v>2436</v>
      </c>
      <c r="F53" s="11">
        <v>1653</v>
      </c>
      <c r="G53" s="11">
        <v>3488</v>
      </c>
      <c r="H53" s="11">
        <v>2291</v>
      </c>
      <c r="I53" s="11">
        <v>129361</v>
      </c>
      <c r="J53" s="14">
        <f t="shared" ref="J53:J62" si="6">(H53/I53)*100</f>
        <v>1.7710129018792371</v>
      </c>
      <c r="M53" s="7">
        <v>7162</v>
      </c>
      <c r="N53" s="7">
        <v>2436</v>
      </c>
      <c r="P53" s="7">
        <v>4600.51</v>
      </c>
      <c r="Q53" s="7">
        <v>1652.95</v>
      </c>
    </row>
    <row r="54" spans="1:17" s="7" customFormat="1" ht="15.75" x14ac:dyDescent="0.25">
      <c r="A54" s="11">
        <v>39</v>
      </c>
      <c r="B54" s="11" t="s">
        <v>59</v>
      </c>
      <c r="C54" s="11">
        <v>31435</v>
      </c>
      <c r="D54" s="11">
        <v>12751</v>
      </c>
      <c r="E54" s="11">
        <v>4231</v>
      </c>
      <c r="F54" s="11">
        <v>2868</v>
      </c>
      <c r="G54" s="11">
        <v>31213</v>
      </c>
      <c r="H54" s="11">
        <v>13073</v>
      </c>
      <c r="I54" s="11">
        <v>257692</v>
      </c>
      <c r="J54" s="14">
        <f t="shared" si="6"/>
        <v>5.0731105350573555</v>
      </c>
      <c r="M54" s="7">
        <v>15576</v>
      </c>
      <c r="N54" s="7">
        <v>4231</v>
      </c>
      <c r="P54" s="7">
        <v>10498.14</v>
      </c>
      <c r="Q54" s="7">
        <v>2868.22</v>
      </c>
    </row>
    <row r="55" spans="1:17" s="7" customFormat="1" ht="15.75" x14ac:dyDescent="0.25">
      <c r="A55" s="11">
        <v>40</v>
      </c>
      <c r="B55" s="11" t="s">
        <v>60</v>
      </c>
      <c r="C55" s="11">
        <v>18129</v>
      </c>
      <c r="D55" s="11">
        <v>11471</v>
      </c>
      <c r="E55" s="11">
        <v>1624</v>
      </c>
      <c r="F55" s="11">
        <v>2765</v>
      </c>
      <c r="G55" s="11">
        <v>13664</v>
      </c>
      <c r="H55" s="11">
        <v>26746</v>
      </c>
      <c r="I55" s="11">
        <v>277705</v>
      </c>
      <c r="J55" s="14">
        <f t="shared" si="6"/>
        <v>9.6310833438360852</v>
      </c>
      <c r="M55" s="7">
        <v>8695</v>
      </c>
      <c r="N55" s="7">
        <v>1624</v>
      </c>
      <c r="P55" s="7">
        <v>7348.1</v>
      </c>
      <c r="Q55" s="7">
        <v>2764.58</v>
      </c>
    </row>
    <row r="56" spans="1:17" s="7" customFormat="1" ht="15.75" x14ac:dyDescent="0.25">
      <c r="A56" s="11">
        <v>41</v>
      </c>
      <c r="B56" s="11" t="s">
        <v>61</v>
      </c>
      <c r="C56" s="11">
        <v>16779</v>
      </c>
      <c r="D56" s="11">
        <v>88856</v>
      </c>
      <c r="E56" s="11">
        <v>1142</v>
      </c>
      <c r="F56" s="11">
        <v>7461</v>
      </c>
      <c r="G56" s="11">
        <v>15333</v>
      </c>
      <c r="H56" s="11">
        <v>70675</v>
      </c>
      <c r="I56" s="11">
        <v>982730</v>
      </c>
      <c r="J56" s="14">
        <f t="shared" si="6"/>
        <v>7.191700670580933</v>
      </c>
      <c r="M56" s="7">
        <v>9420</v>
      </c>
      <c r="N56" s="7">
        <v>1142</v>
      </c>
      <c r="P56" s="7">
        <v>52493.73</v>
      </c>
      <c r="Q56" s="7">
        <v>7461.1</v>
      </c>
    </row>
    <row r="57" spans="1:17" s="7" customFormat="1" ht="15.75" x14ac:dyDescent="0.25">
      <c r="A57" s="11">
        <v>42</v>
      </c>
      <c r="B57" s="11" t="s">
        <v>62</v>
      </c>
      <c r="C57" s="11">
        <v>13797</v>
      </c>
      <c r="D57" s="11">
        <v>4441</v>
      </c>
      <c r="E57" s="11">
        <v>1016</v>
      </c>
      <c r="F57" s="11">
        <v>667</v>
      </c>
      <c r="G57" s="11">
        <v>13773</v>
      </c>
      <c r="H57" s="11">
        <v>4458</v>
      </c>
      <c r="I57" s="11">
        <v>68174</v>
      </c>
      <c r="J57" s="14">
        <f t="shared" si="6"/>
        <v>6.5391498225129814</v>
      </c>
      <c r="M57" s="7">
        <v>4377</v>
      </c>
      <c r="N57" s="7">
        <v>1016</v>
      </c>
      <c r="P57" s="7">
        <v>2882.4</v>
      </c>
      <c r="Q57" s="7">
        <v>666.58</v>
      </c>
    </row>
    <row r="58" spans="1:17" s="7" customFormat="1" ht="15.75" x14ac:dyDescent="0.25">
      <c r="A58" s="11">
        <v>43</v>
      </c>
      <c r="B58" s="11" t="s">
        <v>63</v>
      </c>
      <c r="C58" s="11">
        <v>1805</v>
      </c>
      <c r="D58" s="11">
        <v>385</v>
      </c>
      <c r="E58" s="11">
        <v>85</v>
      </c>
      <c r="F58" s="11">
        <v>157</v>
      </c>
      <c r="G58" s="11">
        <v>1796</v>
      </c>
      <c r="H58" s="11">
        <v>436</v>
      </c>
      <c r="I58" s="11">
        <v>7956</v>
      </c>
      <c r="J58" s="14">
        <f t="shared" si="6"/>
        <v>5.4801407742584214</v>
      </c>
      <c r="M58" s="7">
        <v>5560</v>
      </c>
      <c r="N58" s="7">
        <v>85</v>
      </c>
      <c r="P58" s="7">
        <v>6880.48</v>
      </c>
      <c r="Q58" s="7">
        <v>156.88</v>
      </c>
    </row>
    <row r="59" spans="1:17" s="7" customFormat="1" ht="15.75" x14ac:dyDescent="0.25">
      <c r="A59" s="11">
        <v>44</v>
      </c>
      <c r="B59" s="11" t="s">
        <v>64</v>
      </c>
      <c r="C59" s="11">
        <v>8325</v>
      </c>
      <c r="D59" s="11">
        <v>2749</v>
      </c>
      <c r="E59" s="11">
        <v>674</v>
      </c>
      <c r="F59" s="11">
        <v>596</v>
      </c>
      <c r="G59" s="11">
        <v>7105</v>
      </c>
      <c r="H59" s="11">
        <v>3082</v>
      </c>
      <c r="I59" s="11">
        <v>74509</v>
      </c>
      <c r="J59" s="14">
        <f t="shared" si="6"/>
        <v>4.13641305077239</v>
      </c>
      <c r="M59" s="7">
        <v>2765</v>
      </c>
      <c r="N59" s="7">
        <v>674</v>
      </c>
      <c r="P59" s="7">
        <v>2652.7</v>
      </c>
      <c r="Q59" s="7">
        <v>596.05999999999995</v>
      </c>
    </row>
    <row r="60" spans="1:17" s="7" customFormat="1" ht="15.75" x14ac:dyDescent="0.25">
      <c r="A60" s="11">
        <v>45</v>
      </c>
      <c r="B60" s="11" t="s">
        <v>65</v>
      </c>
      <c r="C60" s="11">
        <v>4</v>
      </c>
      <c r="D60" s="11">
        <v>13</v>
      </c>
      <c r="E60" s="11">
        <v>0</v>
      </c>
      <c r="F60" s="11">
        <v>0</v>
      </c>
      <c r="G60" s="11">
        <v>3</v>
      </c>
      <c r="H60" s="11">
        <v>12</v>
      </c>
      <c r="I60" s="11">
        <v>6755</v>
      </c>
      <c r="J60" s="14">
        <f t="shared" si="6"/>
        <v>0.17764618800888229</v>
      </c>
      <c r="M60" s="7">
        <v>0</v>
      </c>
      <c r="N60" s="7">
        <v>0</v>
      </c>
      <c r="P60" s="7">
        <v>0</v>
      </c>
      <c r="Q60" s="7">
        <v>0</v>
      </c>
    </row>
    <row r="61" spans="1:17" s="7" customFormat="1" ht="15.75" x14ac:dyDescent="0.25">
      <c r="A61" s="11">
        <v>46</v>
      </c>
      <c r="B61" s="11" t="s">
        <v>66</v>
      </c>
      <c r="C61" s="11">
        <v>57</v>
      </c>
      <c r="D61" s="11">
        <v>431</v>
      </c>
      <c r="E61" s="11">
        <v>0</v>
      </c>
      <c r="F61" s="11">
        <v>0</v>
      </c>
      <c r="G61" s="11">
        <v>40</v>
      </c>
      <c r="H61" s="11">
        <v>356</v>
      </c>
      <c r="I61" s="11">
        <v>5285</v>
      </c>
      <c r="J61" s="14">
        <f t="shared" si="6"/>
        <v>6.7360454115421007</v>
      </c>
      <c r="M61" s="7">
        <v>0</v>
      </c>
      <c r="N61" s="7">
        <v>0</v>
      </c>
      <c r="P61" s="7">
        <v>0</v>
      </c>
      <c r="Q61" s="7">
        <v>0</v>
      </c>
    </row>
    <row r="62" spans="1:17" s="8" customFormat="1" ht="16.5" x14ac:dyDescent="0.25">
      <c r="A62" s="24" t="s">
        <v>28</v>
      </c>
      <c r="B62" s="25"/>
      <c r="C62" s="13">
        <f t="shared" ref="C62:I62" si="7">SUM(C53:C61)</f>
        <v>103266</v>
      </c>
      <c r="D62" s="13">
        <f t="shared" si="7"/>
        <v>126983</v>
      </c>
      <c r="E62" s="13">
        <f t="shared" si="7"/>
        <v>11208</v>
      </c>
      <c r="F62" s="13">
        <f t="shared" si="7"/>
        <v>16167</v>
      </c>
      <c r="G62" s="13">
        <f t="shared" si="7"/>
        <v>86415</v>
      </c>
      <c r="H62" s="13">
        <f t="shared" si="7"/>
        <v>121129</v>
      </c>
      <c r="I62" s="13">
        <f t="shared" si="7"/>
        <v>1810167</v>
      </c>
      <c r="J62" s="15">
        <f t="shared" si="6"/>
        <v>6.6915925436713843</v>
      </c>
    </row>
    <row r="63" spans="1:17" s="9" customFormat="1" ht="19.5" x14ac:dyDescent="0.4">
      <c r="A63" s="12"/>
      <c r="B63" s="23" t="s">
        <v>67</v>
      </c>
      <c r="C63" s="23"/>
      <c r="D63" s="23"/>
      <c r="E63" s="23"/>
      <c r="F63" s="23"/>
      <c r="G63" s="23"/>
      <c r="H63" s="23"/>
      <c r="I63" s="23"/>
      <c r="J63" s="23"/>
    </row>
    <row r="64" spans="1:17" s="7" customFormat="1" ht="15.75" x14ac:dyDescent="0.25">
      <c r="A64" s="11">
        <v>47</v>
      </c>
      <c r="B64" s="11" t="s">
        <v>68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4">
        <v>0</v>
      </c>
      <c r="M64" s="7">
        <v>0</v>
      </c>
      <c r="N64" s="7">
        <v>0</v>
      </c>
      <c r="P64" s="7">
        <v>0</v>
      </c>
      <c r="Q64" s="7">
        <v>0</v>
      </c>
    </row>
    <row r="65" spans="1:17" s="7" customFormat="1" ht="15.75" x14ac:dyDescent="0.25">
      <c r="A65" s="11">
        <v>48</v>
      </c>
      <c r="B65" s="11" t="s">
        <v>69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4">
        <v>0</v>
      </c>
      <c r="M65" s="7">
        <v>0</v>
      </c>
      <c r="N65" s="7">
        <v>0</v>
      </c>
      <c r="P65" s="7">
        <v>0</v>
      </c>
      <c r="Q65" s="7">
        <v>0</v>
      </c>
    </row>
    <row r="66" spans="1:17" s="7" customFormat="1" ht="15.75" x14ac:dyDescent="0.25">
      <c r="A66" s="11">
        <v>49</v>
      </c>
      <c r="B66" s="11" t="s">
        <v>70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0</v>
      </c>
      <c r="M66" s="7">
        <v>0</v>
      </c>
      <c r="N66" s="7">
        <v>0</v>
      </c>
      <c r="P66" s="7">
        <v>0</v>
      </c>
      <c r="Q66" s="7">
        <v>0</v>
      </c>
    </row>
    <row r="67" spans="1:17" s="7" customFormat="1" ht="15.75" x14ac:dyDescent="0.25">
      <c r="A67" s="11">
        <v>50</v>
      </c>
      <c r="B67" s="11" t="s">
        <v>71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4">
        <v>0</v>
      </c>
      <c r="M67" s="7">
        <v>0</v>
      </c>
      <c r="N67" s="7">
        <v>0</v>
      </c>
      <c r="P67" s="7">
        <v>0</v>
      </c>
      <c r="Q67" s="7">
        <v>0</v>
      </c>
    </row>
    <row r="68" spans="1:17" s="7" customFormat="1" ht="15.75" x14ac:dyDescent="0.25">
      <c r="A68" s="11">
        <v>51</v>
      </c>
      <c r="B68" s="11" t="s">
        <v>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4">
        <v>0</v>
      </c>
      <c r="M68" s="7">
        <v>0</v>
      </c>
      <c r="N68" s="7">
        <v>0</v>
      </c>
      <c r="P68" s="7">
        <v>0</v>
      </c>
      <c r="Q68" s="7">
        <v>0</v>
      </c>
    </row>
    <row r="69" spans="1:17" s="7" customFormat="1" ht="15.75" x14ac:dyDescent="0.25">
      <c r="A69" s="11">
        <v>52</v>
      </c>
      <c r="B69" s="11" t="s">
        <v>73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4">
        <v>0</v>
      </c>
      <c r="M69" s="7">
        <v>0</v>
      </c>
      <c r="N69" s="7">
        <v>0</v>
      </c>
      <c r="P69" s="7">
        <v>0</v>
      </c>
      <c r="Q69" s="7">
        <v>0</v>
      </c>
    </row>
    <row r="70" spans="1:17" s="7" customFormat="1" ht="15.75" x14ac:dyDescent="0.25">
      <c r="A70" s="19" t="s">
        <v>28</v>
      </c>
      <c r="B70" s="20"/>
      <c r="C70" s="16">
        <f t="shared" ref="C70:I70" si="8">SUM(C64:C69)</f>
        <v>0</v>
      </c>
      <c r="D70" s="16">
        <f t="shared" si="8"/>
        <v>0</v>
      </c>
      <c r="E70" s="16">
        <f t="shared" si="8"/>
        <v>0</v>
      </c>
      <c r="F70" s="16">
        <f t="shared" si="8"/>
        <v>0</v>
      </c>
      <c r="G70" s="16">
        <f t="shared" si="8"/>
        <v>0</v>
      </c>
      <c r="H70" s="16">
        <f t="shared" si="8"/>
        <v>0</v>
      </c>
      <c r="I70" s="16">
        <f t="shared" si="8"/>
        <v>0</v>
      </c>
      <c r="J70" s="17">
        <v>0</v>
      </c>
    </row>
    <row r="71" spans="1:17" s="11" customFormat="1" ht="15.75" x14ac:dyDescent="0.25">
      <c r="A71" s="21" t="s">
        <v>74</v>
      </c>
      <c r="B71" s="22"/>
      <c r="C71" s="11">
        <f>SUM(C20+C24+C27+C51+C62+C70)</f>
        <v>543018</v>
      </c>
      <c r="D71" s="11">
        <f t="shared" ref="D71:I71" si="9">SUM(D20+D24+D27+D51+D62+D70)</f>
        <v>2420200</v>
      </c>
      <c r="E71" s="11">
        <f t="shared" si="9"/>
        <v>108412</v>
      </c>
      <c r="F71" s="11">
        <f t="shared" si="9"/>
        <v>1030565</v>
      </c>
      <c r="G71" s="11">
        <f t="shared" si="9"/>
        <v>512789</v>
      </c>
      <c r="H71" s="11">
        <f t="shared" si="9"/>
        <v>2519843</v>
      </c>
      <c r="I71" s="11">
        <f t="shared" si="9"/>
        <v>70112642</v>
      </c>
      <c r="J71" s="14">
        <f>(E71/D71)*100</f>
        <v>4.4794645070655319</v>
      </c>
    </row>
    <row r="72" spans="1:17" s="18" customFormat="1" x14ac:dyDescent="0.25">
      <c r="B72" s="18" t="s">
        <v>75</v>
      </c>
    </row>
  </sheetData>
  <mergeCells count="24">
    <mergeCell ref="I2:J2"/>
    <mergeCell ref="I4:J4"/>
    <mergeCell ref="A1:J1"/>
    <mergeCell ref="A3:J3"/>
    <mergeCell ref="B7:J7"/>
    <mergeCell ref="I5:I6"/>
    <mergeCell ref="J5:J6"/>
    <mergeCell ref="B5:B6"/>
    <mergeCell ref="A5:A6"/>
    <mergeCell ref="C5:D5"/>
    <mergeCell ref="E5:F5"/>
    <mergeCell ref="G5:H5"/>
    <mergeCell ref="A20:B20"/>
    <mergeCell ref="B21:J21"/>
    <mergeCell ref="A24:B24"/>
    <mergeCell ref="A62:B62"/>
    <mergeCell ref="B63:J63"/>
    <mergeCell ref="A70:B70"/>
    <mergeCell ref="A71:B71"/>
    <mergeCell ref="B25:J25"/>
    <mergeCell ref="A27:B27"/>
    <mergeCell ref="B28:J28"/>
    <mergeCell ref="A51:B51"/>
    <mergeCell ref="B52:J52"/>
  </mergeCells>
  <printOptions horizontalCentered="1" verticalCentered="1"/>
  <pageMargins left="0.70866141732283472" right="0.28000000000000003" top="0.39370078740157483" bottom="0.39370078740157483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MINORITY</vt:lpstr>
      <vt:lpstr>MINORITY!Print_Area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2026-08-07T09:13:14Z</cp:lastPrinted>
  <dcterms:created xsi:type="dcterms:W3CDTF">2013-06-28T06:49:30Z</dcterms:created>
  <dcterms:modified xsi:type="dcterms:W3CDTF">2026-08-17T12:07:22Z</dcterms:modified>
</cp:coreProperties>
</file>